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Print_Area" localSheetId="0">'Комм. предл. и Структура НМЦ'!$A$1:$Z$35</definedName>
  </definedNames>
  <calcPr iterateDelta="0.0001"/>
</workbook>
</file>

<file path=xl/sharedStrings.xml><?xml version="1.0" encoding="utf-8"?>
<sst xmlns="http://schemas.openxmlformats.org/spreadsheetml/2006/main" count="51" uniqueCount="51">
  <si>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</si>
  <si>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</si>
  <si>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</si>
  <si>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</si>
  <si>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</si>
  <si>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</si>
  <si>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</si>
  <si>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</si>
  <si>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</si>
  <si>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</si>
  <si>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</si>
  <si>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</si>
  <si>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</si>
  <si>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</si>
  <si>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</si>
  <si>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</si>
  <si>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</si>
  <si>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</si>
  <si>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</si>
  <si>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</si>
  <si>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</si>
  <si>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</si>
  <si>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</si>
  <si>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t xml:space="preserve">НМЦ по позиции продукции,
руб. без НДС</t>
  </si>
  <si>
    <t>1.</t>
  </si>
  <si>
    <t>…</t>
  </si>
  <si>
    <t xml:space="preserve">ОКПД2 26.20.18 Поставка оргтехники (черно-
 белое МФУ А4), в количестве 26 шт. для нужд Амурских тепловых сетей, в рамках реализации инвестиционного проекта Q_505-АТС-27-12, г. Благовещенск.
</t>
  </si>
  <si>
    <t xml:space="preserve">Национальный режим не предоставляется – ограничение</t>
  </si>
  <si>
    <t>26.20.18</t>
  </si>
  <si>
    <t>шт.</t>
  </si>
  <si>
    <t xml:space="preserve">столбцы 6, 7</t>
  </si>
  <si>
    <t xml:space="preserve"> -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</si>
  <si>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</si>
  <si>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</si>
  <si>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</si>
  <si>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</si>
  <si>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</si>
  <si>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</si>
  <si>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</si>
  <si>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</si>
  <si>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</si>
  <si>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</si>
  <si>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в том числе ячейк</t>
    </r>
    <r>
      <rPr>
        <i/>
        <sz val="12"/>
        <rFont val="Times New Roman"/>
      </rPr>
      <t xml:space="preserve">и в столбцах 6 и 7 (в соответствии с требованиями столбца 7 Структуры НМЦ), 8, 10,</t>
    </r>
    <r>
      <rPr>
        <i/>
        <sz val="12"/>
        <color theme="1"/>
        <rFont val="Times New Roman"/>
      </rPr>
      <t xml:space="preserve">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</t>
    </r>
    <r>
      <rPr>
        <b/>
        <i/>
        <sz val="12"/>
        <color theme="1"/>
        <rFont val="Times New Roman"/>
      </rPr>
      <t xml:space="preserve">
</t>
    </r>
    <r>
      <rPr>
        <i/>
        <u val="single"/>
        <sz val="12"/>
        <color theme="1"/>
        <rFont val="Times New Roman"/>
      </rPr>
      <t xml:space="preserve">
Примечание</t>
    </r>
    <r>
      <rPr>
        <b/>
        <i/>
        <sz val="12"/>
        <color theme="1"/>
        <rFont val="Times New Roman"/>
      </rPr>
      <t>:</t>
    </r>
    <r>
      <rPr>
        <i/>
        <sz val="12"/>
        <color theme="1"/>
        <rFont val="Times New Roman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/>
        <i/>
        <u val="single"/>
        <sz val="13"/>
        <color theme="1"/>
        <rFont val="Times New Roman"/>
      </rPr>
      <t xml:space="preserve">ВНИМАНИЕ: </t>
    </r>
    <r>
      <rPr>
        <i/>
        <u val="single"/>
        <sz val="13"/>
        <color theme="1"/>
        <rFont val="Times New Roman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</si>
  <si>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</si>
  <si>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</si>
  <si>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</si>
  <si>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</si>
  <si>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столбец 6, столбец 7 (при наличии информации)</t>
  </si>
  <si>
    <t xml:space="preserve">не применимо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</si>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</sst>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0.000000"/>
      <color theme="1"/>
      <name val="PT Mono"/>
    </font>
    <font>
      <sz val="12.000000"/>
      <color theme="1"/>
      <name val="Times New Roman"/>
    </font>
    <font>
      <b/>
      <sz val="12.000000"/>
      <color theme="1"/>
      <name val="Times New Roman"/>
    </font>
    <font>
      <b/>
      <i/>
      <sz val="12.000000"/>
      <color theme="1"/>
      <name val="Times New Roman"/>
    </font>
    <font>
      <b/>
      <i/>
      <sz val="12.000000"/>
      <name val="Times New Roman"/>
    </font>
    <font>
      <b val="0"/>
      <i val="0"/>
      <strike val="0"/>
      <u val="none"/>
      <sz val="12.000000"/>
      <name val="Times New Roman"/>
    </font>
    <font>
      <sz val="12.000000"/>
      <name val="Times New Roman"/>
    </font>
    <font>
      <i/>
      <sz val="10.000000"/>
      <color theme="1"/>
      <name val="Times New Roman"/>
    </font>
    <font>
      <i/>
      <sz val="12.000000"/>
      <color theme="1"/>
      <name val="Times New Roman"/>
    </font>
    <font>
      <sz val="10.000000"/>
      <color theme="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9">
    <border>
      <left style="none"/>
      <right style="none"/>
      <top style="none"/>
      <bottom style="none"/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thin">
        <color theme="0" tint="-0.34998626667073579"/>
      </top>
      <bottom style="none"/>
      <diagonal style="none"/>
    </border>
    <border>
      <left style="none"/>
      <right style="none"/>
      <top style="thin">
        <color theme="0" tint="-0.34998626667073579"/>
      </top>
      <bottom style="none"/>
      <diagonal style="none"/>
    </border>
    <border>
      <left style="none"/>
      <right style="thin">
        <color theme="0" tint="-0.34998626667073579"/>
      </right>
      <top style="thin">
        <color theme="0" tint="-0.34998626667073579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0" tint="-0.34998626667073579"/>
      </left>
      <right style="none"/>
      <top style="none"/>
      <bottom style="none"/>
      <diagonal style="none"/>
    </border>
    <border>
      <left style="none"/>
      <right style="thin">
        <color theme="0" tint="-0.34998626667073579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0" tint="-0.34998626667073579"/>
      </left>
      <right style="none"/>
      <top style="none"/>
      <bottom style="thin">
        <color theme="0" tint="-0.34998626667073579"/>
      </bottom>
      <diagonal style="none"/>
    </border>
    <border>
      <left style="none"/>
      <right style="none"/>
      <top style="none"/>
      <bottom style="thin">
        <color theme="0" tint="-0.34998626667073579"/>
      </bottom>
      <diagonal style="none"/>
    </border>
    <border>
      <left style="none"/>
      <right style="thin">
        <color theme="0" tint="-0.34998626667073579"/>
      </right>
      <top style="none"/>
      <bottom style="thin">
        <color theme="0" tint="-0.34998626667073579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6">
    <xf fontId="0" fillId="0" borderId="0" numFmtId="0" xfId="0"/>
    <xf fontId="1" fillId="0" borderId="0" numFmtId="0" xfId="0" applyFont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5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vertical="top"/>
      <protection locked="0"/>
    </xf>
    <xf fontId="1" fillId="3" borderId="0" numFmtId="0" xfId="0" applyFont="1" applyFill="1" applyAlignment="1">
      <alignment horizontal="left" vertical="top"/>
    </xf>
    <xf fontId="2" fillId="0" borderId="0" numFmtId="0" xfId="0" applyFont="1" applyAlignment="1">
      <alignment horizontal="center" vertical="top"/>
    </xf>
    <xf fontId="1" fillId="2" borderId="6" numFmtId="0" xfId="0" applyFont="1" applyFill="1" applyBorder="1" applyAlignment="1" applyProtection="1">
      <alignment horizontal="left" vertical="top"/>
      <protection locked="0"/>
    </xf>
    <xf fontId="1" fillId="2" borderId="7" numFmtId="0" xfId="0" applyFont="1" applyFill="1" applyBorder="1" applyAlignment="1" applyProtection="1">
      <alignment horizontal="left" vertical="top"/>
      <protection locked="0"/>
    </xf>
    <xf fontId="2" fillId="0" borderId="8" numFmtId="0" xfId="0" applyFont="1" applyBorder="1" applyAlignment="1">
      <alignment horizontal="center" vertical="top" wrapText="1"/>
    </xf>
    <xf fontId="2" fillId="0" borderId="8" numFmtId="0" xfId="0" applyFont="1" applyBorder="1" applyAlignment="1" applyProtection="1">
      <alignment horizontal="center" vertical="top" wrapText="1"/>
      <protection locked="0"/>
    </xf>
    <xf fontId="2" fillId="4" borderId="8" numFmtId="0" xfId="0" applyFont="1" applyFill="1" applyBorder="1" applyAlignment="1" applyProtection="1">
      <alignment horizontal="center" vertical="top" wrapText="1"/>
      <protection locked="0"/>
    </xf>
    <xf fontId="3" fillId="0" borderId="8" numFmtId="0" xfId="0" applyFont="1" applyBorder="1" applyAlignment="1">
      <alignment horizontal="center" vertical="top" wrapText="1"/>
    </xf>
    <xf fontId="4" fillId="0" borderId="8" numFmtId="0" xfId="0" applyFont="1" applyBorder="1" applyAlignment="1">
      <alignment horizontal="center" vertical="top" wrapText="1"/>
    </xf>
    <xf fontId="3" fillId="0" borderId="8" numFmtId="0" xfId="0" applyFont="1" applyBorder="1" applyAlignment="1" applyProtection="1">
      <alignment horizontal="center" vertical="top"/>
      <protection locked="0"/>
    </xf>
    <xf fontId="3" fillId="4" borderId="8" numFmtId="0" xfId="0" applyFont="1" applyFill="1" applyBorder="1" applyAlignment="1" applyProtection="1">
      <alignment horizontal="center"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1" fillId="0" borderId="4" numFmtId="0" xfId="0" applyFont="1" applyBorder="1" applyAlignment="1" applyProtection="1">
      <alignment horizontal="left" vertical="top"/>
      <protection locked="0"/>
    </xf>
    <xf fontId="1" fillId="0" borderId="8" numFmtId="0" xfId="0" applyFont="1" applyBorder="1" applyAlignment="1" applyProtection="1">
      <alignment horizontal="center" vertical="center"/>
      <protection locked="0"/>
    </xf>
    <xf fontId="1" fillId="2" borderId="8" numFmtId="0" xfId="0" applyFont="1" applyFill="1" applyBorder="1" applyAlignment="1" applyProtection="1">
      <alignment horizontal="left" vertical="center" wrapText="1"/>
      <protection locked="0"/>
    </xf>
    <xf fontId="1" fillId="3" borderId="8" numFmtId="0" xfId="0" applyFont="1" applyFill="1" applyBorder="1" applyAlignment="1" applyProtection="1">
      <alignment horizontal="left" vertical="center"/>
      <protection locked="0"/>
    </xf>
    <xf fontId="1" fillId="0" borderId="8" numFmtId="3" xfId="0" applyNumberFormat="1" applyFont="1" applyBorder="1" applyAlignment="1" applyProtection="1">
      <alignment horizontal="right" vertical="center"/>
      <protection locked="0"/>
    </xf>
    <xf fontId="1" fillId="2" borderId="8" numFmtId="49" xfId="0" applyNumberFormat="1" applyFont="1" applyFill="1" applyBorder="1" applyAlignment="1" applyProtection="1">
      <alignment horizontal="center" vertical="center"/>
      <protection locked="0"/>
    </xf>
    <xf fontId="1" fillId="2" borderId="8" numFmtId="49" xfId="0" applyNumberFormat="1" applyFont="1" applyFill="1" applyBorder="1" applyAlignment="1" applyProtection="1">
      <alignment horizontal="left" vertical="center"/>
      <protection locked="0"/>
    </xf>
    <xf fontId="1" fillId="0" borderId="8" numFmtId="4" xfId="0" applyNumberFormat="1" applyFont="1" applyBorder="1" applyAlignment="1">
      <alignment horizontal="right" vertical="center"/>
    </xf>
    <xf fontId="1" fillId="2" borderId="8" numFmtId="4" xfId="0" applyNumberFormat="1" applyFont="1" applyFill="1" applyBorder="1" applyAlignment="1" applyProtection="1">
      <alignment horizontal="right" vertical="center"/>
      <protection locked="0"/>
    </xf>
    <xf fontId="1" fillId="0" borderId="8" numFmtId="4" xfId="0" applyNumberFormat="1" applyFont="1" applyBorder="1" applyAlignment="1" applyProtection="1">
      <alignment horizontal="right" vertical="center"/>
      <protection locked="0"/>
    </xf>
    <xf fontId="1" fillId="0" borderId="5" numFmtId="0" xfId="0" applyFont="1" applyBorder="1" applyAlignment="1" applyProtection="1">
      <alignment horizontal="left" vertical="top"/>
      <protection locked="0"/>
    </xf>
    <xf fontId="1" fillId="0" borderId="8" numFmtId="0" xfId="0" applyFont="1" applyBorder="1" applyAlignment="1" applyProtection="1">
      <alignment horizontal="left" vertical="center" wrapText="1"/>
      <protection locked="0"/>
    </xf>
    <xf fontId="1" fillId="0" borderId="8" numFmtId="0" xfId="0" applyFont="1" applyBorder="1" applyAlignment="1" applyProtection="1">
      <alignment horizontal="left" vertical="center"/>
      <protection locked="0"/>
    </xf>
    <xf fontId="5" fillId="0" borderId="8" numFmtId="49" xfId="0" applyNumberFormat="1" applyFont="1" applyBorder="1" applyAlignment="1" applyProtection="1">
      <alignment horizontal="center" vertical="center"/>
      <protection locked="0"/>
    </xf>
    <xf fontId="1" fillId="0" borderId="8" numFmtId="3" xfId="0" applyNumberFormat="1" applyFont="1" applyBorder="1" applyAlignment="1" applyProtection="1">
      <alignment horizontal="center" vertical="center"/>
      <protection locked="0"/>
    </xf>
    <xf fontId="6" fillId="4" borderId="8" numFmtId="0" xfId="0" applyFont="1" applyFill="1" applyBorder="1" applyAlignment="1" applyProtection="1">
      <alignment horizontal="center" vertical="center" wrapText="1"/>
      <protection locked="0"/>
    </xf>
    <xf fontId="2" fillId="0" borderId="9" numFmtId="0" xfId="0" applyFont="1" applyBorder="1" applyAlignment="1">
      <alignment horizontal="right" vertical="center"/>
    </xf>
    <xf fontId="2" fillId="0" borderId="10" numFmtId="0" xfId="0" applyFont="1" applyBorder="1" applyAlignment="1">
      <alignment horizontal="right" vertical="center"/>
    </xf>
    <xf fontId="2" fillId="0" borderId="11" numFmtId="0" xfId="0" applyFont="1" applyBorder="1" applyAlignment="1">
      <alignment horizontal="right" vertical="center"/>
    </xf>
    <xf fontId="2" fillId="0" borderId="12" numFmtId="0" xfId="0" applyFont="1" applyBorder="1" applyAlignment="1">
      <alignment horizontal="left" vertical="center"/>
    </xf>
    <xf fontId="2" fillId="0" borderId="7" numFmtId="0" xfId="0" applyFont="1" applyBorder="1" applyAlignment="1">
      <alignment horizontal="left" vertical="center"/>
    </xf>
    <xf fontId="2" fillId="0" borderId="13" numFmtId="0" xfId="0" applyFont="1" applyBorder="1" applyAlignment="1">
      <alignment horizontal="left" vertical="center"/>
    </xf>
    <xf fontId="2" fillId="0" borderId="8" numFmtId="4" xfId="0" applyNumberFormat="1" applyFont="1" applyBorder="1" applyAlignment="1">
      <alignment horizontal="right" vertical="center"/>
    </xf>
    <xf fontId="2" fillId="0" borderId="14" numFmtId="0" xfId="0" applyFont="1" applyBorder="1" applyAlignment="1" applyProtection="1">
      <alignment horizontal="right" vertical="center"/>
      <protection locked="0"/>
    </xf>
    <xf fontId="2" fillId="0" borderId="15" numFmtId="0" xfId="0" applyFont="1" applyBorder="1" applyAlignment="1" applyProtection="1">
      <alignment horizontal="right" vertical="center"/>
      <protection locked="0"/>
    </xf>
    <xf fontId="2" fillId="0" borderId="16" numFmtId="0" xfId="0" applyFont="1" applyBorder="1" applyAlignment="1" applyProtection="1">
      <alignment horizontal="right" vertical="center"/>
      <protection locked="0"/>
    </xf>
    <xf fontId="2" fillId="0" borderId="7" numFmtId="0" xfId="0" applyFont="1" applyBorder="1" applyAlignment="1" applyProtection="1">
      <alignment horizontal="left" vertical="center"/>
      <protection locked="0"/>
    </xf>
    <xf fontId="2" fillId="0" borderId="13" numFmtId="0" xfId="0" applyFont="1" applyBorder="1" applyAlignment="1" applyProtection="1">
      <alignment horizontal="left" vertical="center"/>
      <protection locked="0"/>
    </xf>
    <xf fontId="2" fillId="0" borderId="8" numFmtId="4" xfId="0" applyNumberFormat="1" applyFont="1" applyBorder="1" applyAlignment="1" applyProtection="1">
      <alignment horizontal="right" vertical="center"/>
      <protection locked="0"/>
    </xf>
    <xf fontId="2" fillId="0" borderId="17" numFmtId="0" xfId="0" applyFont="1" applyBorder="1" applyAlignment="1">
      <alignment horizontal="right" vertical="center"/>
    </xf>
    <xf fontId="2" fillId="0" borderId="0" numFmtId="0" xfId="0" applyFont="1" applyAlignment="1">
      <alignment horizontal="right" vertical="center"/>
    </xf>
    <xf fontId="2" fillId="0" borderId="18" numFmtId="0" xfId="0" applyFont="1" applyBorder="1" applyAlignment="1">
      <alignment horizontal="right" vertical="center"/>
    </xf>
    <xf fontId="2" fillId="2" borderId="8" numFmtId="9" xfId="0" applyNumberFormat="1" applyFont="1" applyFill="1" applyBorder="1" applyAlignment="1">
      <alignment horizontal="center" vertical="center"/>
    </xf>
    <xf fontId="2" fillId="0" borderId="19" numFmtId="0" xfId="0" applyFont="1" applyBorder="1" applyAlignment="1" applyProtection="1">
      <alignment horizontal="right" vertical="center"/>
      <protection locked="0"/>
    </xf>
    <xf fontId="2" fillId="0" borderId="0" numFmtId="0" xfId="0" applyFont="1" applyAlignment="1" applyProtection="1">
      <alignment horizontal="right" vertical="center"/>
      <protection locked="0"/>
    </xf>
    <xf fontId="2" fillId="0" borderId="20" numFmtId="0" xfId="0" applyFont="1" applyBorder="1" applyAlignment="1" applyProtection="1">
      <alignment horizontal="right" vertical="center"/>
      <protection locked="0"/>
    </xf>
    <xf fontId="2" fillId="0" borderId="8" numFmtId="9" xfId="0" applyNumberFormat="1" applyFont="1" applyBorder="1" applyAlignment="1" applyProtection="1">
      <alignment horizontal="center" vertical="center"/>
      <protection locked="0"/>
    </xf>
    <xf fontId="2" fillId="0" borderId="21" numFmtId="0" xfId="0" applyFont="1" applyBorder="1" applyAlignment="1">
      <alignment horizontal="right" vertical="center"/>
    </xf>
    <xf fontId="2" fillId="0" borderId="6" numFmtId="0" xfId="0" applyFont="1" applyBorder="1" applyAlignment="1">
      <alignment horizontal="right" vertical="center"/>
    </xf>
    <xf fontId="2" fillId="0" borderId="22" numFmtId="0" xfId="0" applyFont="1" applyBorder="1" applyAlignment="1">
      <alignment horizontal="right" vertical="center"/>
    </xf>
    <xf fontId="2" fillId="0" borderId="23" numFmtId="0" xfId="0" applyFont="1" applyBorder="1" applyAlignment="1" applyProtection="1">
      <alignment horizontal="right" vertical="center"/>
      <protection locked="0"/>
    </xf>
    <xf fontId="2" fillId="0" borderId="24" numFmtId="0" xfId="0" applyFont="1" applyBorder="1" applyAlignment="1" applyProtection="1">
      <alignment horizontal="right" vertical="center"/>
      <protection locked="0"/>
    </xf>
    <xf fontId="2" fillId="0" borderId="25" numFmtId="0" xfId="0" applyFont="1" applyBorder="1" applyAlignment="1" applyProtection="1">
      <alignment horizontal="right" vertical="center"/>
      <protection locked="0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center" vertical="top"/>
    </xf>
    <xf fontId="1" fillId="2" borderId="6" numFmtId="0" xfId="0" applyFont="1" applyFill="1" applyBorder="1" applyAlignment="1" applyProtection="1">
      <alignment horizontal="center" vertical="top"/>
      <protection locked="0"/>
    </xf>
    <xf fontId="1" fillId="3" borderId="0" numFmtId="0" xfId="0" applyFont="1" applyFill="1" applyAlignment="1" applyProtection="1">
      <alignment horizontal="center" vertical="top"/>
      <protection locked="0"/>
    </xf>
    <xf fontId="7" fillId="0" borderId="10" numFmtId="0" xfId="0" applyFont="1" applyBorder="1" applyAlignment="1">
      <alignment horizontal="center" vertical="top"/>
    </xf>
    <xf fontId="7" fillId="0" borderId="0" numFmtId="0" xfId="0" applyFont="1" applyAlignment="1">
      <alignment horizontal="center" vertical="top"/>
    </xf>
    <xf fontId="1" fillId="0" borderId="26" numFmtId="0" xfId="0" applyFont="1" applyBorder="1" applyAlignment="1">
      <alignment horizontal="left" vertical="top"/>
    </xf>
    <xf fontId="1" fillId="0" borderId="27" numFmtId="0" xfId="0" applyFont="1" applyBorder="1" applyAlignment="1">
      <alignment horizontal="left" vertical="top"/>
    </xf>
    <xf fontId="1" fillId="0" borderId="28" numFmtId="0" xfId="0" applyFont="1" applyBorder="1" applyAlignment="1">
      <alignment horizontal="left" vertical="top"/>
    </xf>
    <xf fontId="8" fillId="5" borderId="0" numFmtId="0" xfId="0" applyFont="1" applyFill="1" applyAlignment="1">
      <alignment horizontal="left" vertical="top" wrapText="1"/>
    </xf>
    <xf fontId="9" fillId="0" borderId="0" numFmtId="0" xfId="0" applyFont="1"/>
    <xf fontId="1" fillId="0" borderId="0" numFmt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normal" topLeftCell="H7" zoomScale="70" workbookViewId="0">
      <selection activeCell="B33" activeCellId="0" sqref="B33:N38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0.625"/>
    <col customWidth="1" min="5" max="5" style="1" width="63.75"/>
    <col customWidth="1" min="6" max="7" style="1" width="14.625"/>
    <col customWidth="1" min="8" max="8" style="1" width="27.875"/>
    <col customWidth="1" min="9" max="9" style="1" width="40.625"/>
    <col customWidth="1" min="10" max="10" style="1" width="28.875"/>
    <col customWidth="1" min="11" max="11" style="1" width="18.625"/>
    <col min="12" max="13" style="1" width="18.625"/>
    <col customWidth="1" min="14" max="16" style="1" width="4.625"/>
    <col customWidth="1" min="17" max="17" style="1" width="6.625"/>
    <col customWidth="1" min="18" max="18" style="1" width="28.625"/>
    <col customWidth="1" min="19" max="19" style="1" width="70.625"/>
    <col customWidth="1" min="20" max="20" style="1" width="24.625"/>
    <col customWidth="1" min="21" max="21" style="1" width="14.75"/>
    <col customWidth="1" min="22" max="22" style="1" width="15.25"/>
    <col customWidth="1" min="23" max="23" style="1" width="39.25"/>
    <col customWidth="1" min="24" max="24" style="1" width="24.375"/>
    <col customWidth="1" min="25" max="26" style="1" width="20.625"/>
    <col min="27" max="16384" style="1" width="18.625"/>
  </cols>
  <sheetData>
    <row r="1" ht="47.25" customHeight="1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B2" s="5"/>
      <c r="C2" s="6" t="s">
        <v>0</v>
      </c>
      <c r="D2" s="6"/>
      <c r="E2" s="6"/>
      <c r="F2" s="6"/>
      <c r="G2" s="6"/>
      <c r="H2" s="6"/>
      <c r="I2" s="1"/>
      <c r="J2" s="1"/>
      <c r="K2" s="1"/>
      <c r="L2" s="1"/>
      <c r="M2" s="1"/>
      <c r="N2" s="7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B3" s="5"/>
      <c r="C3" s="8" t="s">
        <v>1</v>
      </c>
      <c r="D3" s="8"/>
      <c r="E3" s="8"/>
      <c r="F3" s="6"/>
      <c r="G3" s="6"/>
      <c r="H3" s="6"/>
      <c r="N3" s="7"/>
    </row>
    <row r="4" ht="24" customHeight="1">
      <c r="B4" s="5"/>
      <c r="F4" s="6"/>
      <c r="G4" s="6"/>
      <c r="H4" s="6"/>
      <c r="N4" s="7"/>
      <c r="Q4" s="9"/>
      <c r="R4" s="9"/>
    </row>
    <row r="5" ht="15">
      <c r="B5" s="5"/>
      <c r="C5" s="10" t="s">
        <v>2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7"/>
      <c r="Q5" s="10" t="s">
        <v>3</v>
      </c>
      <c r="R5" s="10"/>
      <c r="S5" s="10"/>
      <c r="T5" s="10"/>
      <c r="U5" s="10"/>
      <c r="V5" s="10"/>
      <c r="W5" s="10"/>
      <c r="X5" s="10"/>
      <c r="Y5" s="10"/>
      <c r="Z5" s="10"/>
    </row>
    <row r="6" ht="24" customHeight="1">
      <c r="B6" s="5"/>
      <c r="N6" s="7"/>
    </row>
    <row r="7" ht="24" customHeight="1">
      <c r="B7" s="5"/>
      <c r="C7" s="1" t="s">
        <v>4</v>
      </c>
      <c r="D7" s="1"/>
      <c r="F7" s="11"/>
      <c r="G7" s="11"/>
      <c r="N7" s="7"/>
    </row>
    <row r="8" ht="24" customHeight="1">
      <c r="B8" s="5"/>
      <c r="C8" s="1" t="s">
        <v>5</v>
      </c>
      <c r="D8" s="1"/>
      <c r="F8" s="12"/>
      <c r="G8" s="12"/>
      <c r="N8" s="7"/>
    </row>
    <row r="9" ht="24" customHeight="1">
      <c r="B9" s="5"/>
      <c r="C9" s="1" t="s">
        <v>6</v>
      </c>
      <c r="D9" s="1"/>
      <c r="F9" s="12"/>
      <c r="G9" s="12"/>
      <c r="N9" s="7"/>
    </row>
    <row r="10">
      <c r="B10" s="5"/>
      <c r="N10" s="7"/>
    </row>
    <row r="11" ht="185.09999999999999" customHeight="1">
      <c r="B11" s="5"/>
      <c r="C11" s="13" t="s">
        <v>7</v>
      </c>
      <c r="D11" s="13" t="s">
        <v>8</v>
      </c>
      <c r="E11" s="13" t="s">
        <v>9</v>
      </c>
      <c r="F11" s="13" t="s">
        <v>10</v>
      </c>
      <c r="G11" s="13" t="s">
        <v>11</v>
      </c>
      <c r="H11" s="13" t="s">
        <v>12</v>
      </c>
      <c r="I11" s="13" t="s">
        <v>13</v>
      </c>
      <c r="J11" s="13" t="s">
        <v>14</v>
      </c>
      <c r="K11" s="13" t="s">
        <v>15</v>
      </c>
      <c r="L11" s="13" t="s">
        <v>16</v>
      </c>
      <c r="M11" s="13" t="s">
        <v>17</v>
      </c>
      <c r="N11" s="7"/>
      <c r="Q11" s="14" t="s">
        <v>7</v>
      </c>
      <c r="R11" s="14" t="s">
        <v>18</v>
      </c>
      <c r="S11" s="14" t="s">
        <v>19</v>
      </c>
      <c r="T11" s="14" t="s">
        <v>20</v>
      </c>
      <c r="U11" s="14" t="s">
        <v>10</v>
      </c>
      <c r="V11" s="14" t="s">
        <v>11</v>
      </c>
      <c r="W11" s="15" t="s">
        <v>21</v>
      </c>
      <c r="X11" s="15" t="s">
        <v>22</v>
      </c>
      <c r="Y11" s="14" t="s">
        <v>15</v>
      </c>
      <c r="Z11" s="14" t="s">
        <v>23</v>
      </c>
    </row>
    <row r="12" ht="15">
      <c r="B12" s="5"/>
      <c r="C12" s="16">
        <v>1</v>
      </c>
      <c r="D12" s="16">
        <v>2</v>
      </c>
      <c r="E12" s="16">
        <v>3</v>
      </c>
      <c r="F12" s="17">
        <v>4</v>
      </c>
      <c r="G12" s="16">
        <v>5</v>
      </c>
      <c r="H12" s="16">
        <v>6</v>
      </c>
      <c r="I12" s="16">
        <v>7</v>
      </c>
      <c r="J12" s="17">
        <v>8</v>
      </c>
      <c r="K12" s="16">
        <v>9</v>
      </c>
      <c r="L12" s="16">
        <v>10</v>
      </c>
      <c r="M12" s="16">
        <v>11</v>
      </c>
      <c r="N12" s="7"/>
      <c r="Q12" s="18">
        <v>1</v>
      </c>
      <c r="R12" s="18">
        <v>2</v>
      </c>
      <c r="S12" s="18">
        <v>3</v>
      </c>
      <c r="T12" s="18">
        <v>4</v>
      </c>
      <c r="U12" s="18">
        <v>5</v>
      </c>
      <c r="V12" s="18">
        <v>6</v>
      </c>
      <c r="W12" s="19">
        <v>7</v>
      </c>
      <c r="X12" s="19">
        <v>8</v>
      </c>
      <c r="Y12" s="18">
        <v>9</v>
      </c>
      <c r="Z12" s="18">
        <v>10</v>
      </c>
    </row>
    <row r="13" s="20" customFormat="1" ht="135" customHeight="1">
      <c r="B13" s="21"/>
      <c r="C13" s="22" t="s">
        <v>24</v>
      </c>
      <c r="D13" s="23" t="str">
        <f>R13</f>
        <v xml:space="preserve">ОКПД2 26.20.18 Поставка оргтехники (черно-
 белое МФУ А4), в количестве 26 шт. для нужд Амурских тепловых сетей, в рамках реализации инвестиционного проекта Q_505-АТС-27-12, г. Благовещенск.
</v>
      </c>
      <c r="E13" s="24" t="str">
        <f>S13</f>
        <v xml:space="preserve">Национальный режим не предоставляется – ограничение</v>
      </c>
      <c r="F13" s="22" t="str">
        <f>U13</f>
        <v>шт.</v>
      </c>
      <c r="G13" s="25">
        <f>V13</f>
        <v>26</v>
      </c>
      <c r="H13" s="26" t="s">
        <v>25</v>
      </c>
      <c r="I13" s="27" t="s">
        <v>25</v>
      </c>
      <c r="J13" s="27"/>
      <c r="K13" s="28">
        <f>Y13</f>
        <v>154669.85269999999</v>
      </c>
      <c r="L13" s="29">
        <v>0</v>
      </c>
      <c r="M13" s="30">
        <f>G13*L13</f>
        <v>0</v>
      </c>
      <c r="N13" s="31"/>
      <c r="Q13" s="22" t="s">
        <v>24</v>
      </c>
      <c r="R13" s="32" t="s">
        <v>26</v>
      </c>
      <c r="S13" s="33" t="s">
        <v>27</v>
      </c>
      <c r="T13" s="34" t="s">
        <v>28</v>
      </c>
      <c r="U13" s="22" t="s">
        <v>29</v>
      </c>
      <c r="V13" s="35">
        <v>26</v>
      </c>
      <c r="W13" s="36" t="s">
        <v>30</v>
      </c>
      <c r="X13" s="36" t="s">
        <v>31</v>
      </c>
      <c r="Y13" s="30">
        <v>154669.85269999999</v>
      </c>
      <c r="Z13" s="30">
        <f>V13*Y13</f>
        <v>4021416.1701999996</v>
      </c>
    </row>
    <row r="14" ht="24" customHeight="1">
      <c r="B14" s="5"/>
      <c r="C14" s="37" t="s">
        <v>32</v>
      </c>
      <c r="D14" s="38"/>
      <c r="E14" s="38"/>
      <c r="F14" s="38"/>
      <c r="G14" s="38"/>
      <c r="H14" s="38"/>
      <c r="I14" s="39"/>
      <c r="J14" s="40" t="s">
        <v>33</v>
      </c>
      <c r="K14" s="41"/>
      <c r="L14" s="42"/>
      <c r="M14" s="43">
        <f>SUM(M13:M13)</f>
        <v>0</v>
      </c>
      <c r="N14" s="7"/>
      <c r="Q14" s="44" t="s">
        <v>34</v>
      </c>
      <c r="R14" s="45"/>
      <c r="S14" s="45"/>
      <c r="T14" s="45"/>
      <c r="U14" s="45"/>
      <c r="V14" s="46"/>
      <c r="W14" s="47" t="s">
        <v>33</v>
      </c>
      <c r="X14" s="47"/>
      <c r="Y14" s="48"/>
      <c r="Z14" s="49">
        <f>SUM(Z13:Z13)</f>
        <v>4021416.1701999996</v>
      </c>
    </row>
    <row r="15" ht="24" customHeight="1">
      <c r="B15" s="5"/>
      <c r="C15" s="50"/>
      <c r="D15" s="51"/>
      <c r="E15" s="51"/>
      <c r="F15" s="51"/>
      <c r="G15" s="51"/>
      <c r="H15" s="51"/>
      <c r="I15" s="52"/>
      <c r="J15" s="40" t="s">
        <v>35</v>
      </c>
      <c r="K15" s="42"/>
      <c r="L15" s="53">
        <v>0.22</v>
      </c>
      <c r="M15" s="43">
        <f>L15*M14</f>
        <v>0</v>
      </c>
      <c r="N15" s="7"/>
      <c r="Q15" s="54"/>
      <c r="R15" s="55"/>
      <c r="S15" s="55"/>
      <c r="T15" s="55"/>
      <c r="U15" s="55"/>
      <c r="V15" s="56"/>
      <c r="W15" s="48" t="s">
        <v>35</v>
      </c>
      <c r="X15" s="48"/>
      <c r="Y15" s="57">
        <v>0.22</v>
      </c>
      <c r="Z15" s="49">
        <f>Y15*Z14</f>
        <v>884711.55744399992</v>
      </c>
    </row>
    <row r="16" ht="24" customHeight="1">
      <c r="B16" s="5"/>
      <c r="C16" s="58"/>
      <c r="D16" s="59"/>
      <c r="E16" s="59"/>
      <c r="F16" s="59"/>
      <c r="G16" s="59"/>
      <c r="H16" s="59"/>
      <c r="I16" s="60"/>
      <c r="J16" s="40" t="s">
        <v>36</v>
      </c>
      <c r="K16" s="41"/>
      <c r="L16" s="42"/>
      <c r="M16" s="43">
        <f>SUM(M14:M15)</f>
        <v>0</v>
      </c>
      <c r="N16" s="7"/>
      <c r="Q16" s="61"/>
      <c r="R16" s="62"/>
      <c r="S16" s="62"/>
      <c r="T16" s="62"/>
      <c r="U16" s="62"/>
      <c r="V16" s="63"/>
      <c r="W16" s="47" t="s">
        <v>36</v>
      </c>
      <c r="X16" s="47"/>
      <c r="Y16" s="48"/>
      <c r="Z16" s="49">
        <f>SUM(Z14:Z15)</f>
        <v>4906127.7276439993</v>
      </c>
    </row>
    <row r="17" ht="24" customHeight="1">
      <c r="B17" s="5"/>
      <c r="C17" s="1"/>
      <c r="D17" s="1"/>
      <c r="E17" s="1"/>
      <c r="F17" s="1"/>
      <c r="G17" s="1"/>
      <c r="H17" s="1"/>
      <c r="I17" s="1"/>
      <c r="J17" s="9"/>
      <c r="K17" s="9"/>
      <c r="L17" s="1"/>
      <c r="M17" s="1"/>
      <c r="N17" s="7"/>
      <c r="Q17" s="64" t="s">
        <v>37</v>
      </c>
      <c r="R17" s="64"/>
      <c r="S17" s="64"/>
      <c r="T17" s="64"/>
      <c r="U17" s="64"/>
      <c r="V17" s="64"/>
      <c r="W17" s="64"/>
      <c r="X17" s="64"/>
      <c r="Y17" s="64"/>
      <c r="Z17" s="64"/>
    </row>
    <row r="18" ht="15.75" customHeight="1">
      <c r="B18" s="5"/>
      <c r="C18" s="11"/>
      <c r="D18" s="11"/>
      <c r="E18" s="11"/>
      <c r="F18" s="65"/>
      <c r="G18" s="66"/>
      <c r="H18" s="65"/>
      <c r="I18" s="66"/>
      <c r="J18" s="67"/>
      <c r="K18" s="67"/>
      <c r="L18" s="1"/>
      <c r="M18" s="1"/>
      <c r="N18" s="7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 ht="15">
      <c r="B19" s="5"/>
      <c r="C19" s="68" t="s">
        <v>38</v>
      </c>
      <c r="D19" s="68"/>
      <c r="E19" s="68"/>
      <c r="F19" s="65"/>
      <c r="G19" s="69" t="s">
        <v>39</v>
      </c>
      <c r="H19" s="65" t="s">
        <v>40</v>
      </c>
      <c r="I19" s="68" t="s">
        <v>41</v>
      </c>
      <c r="J19" s="69"/>
      <c r="K19" s="69"/>
      <c r="L19" s="1"/>
      <c r="M19" s="1"/>
      <c r="N19" s="7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 ht="16.5" customHeight="1">
      <c r="B20" s="70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2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F21" s="1"/>
      <c r="M21" s="1"/>
      <c r="Z21" s="1"/>
    </row>
    <row r="22" ht="84.950000000000003" customHeight="1">
      <c r="B22" s="73" t="s">
        <v>42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Z22" s="1"/>
    </row>
    <row r="23" ht="24.949999999999999" customHeight="1"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24.949999999999999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Q24" s="1"/>
      <c r="R24" s="1"/>
      <c r="S24" s="1"/>
      <c r="T24" s="1"/>
      <c r="U24" s="1"/>
      <c r="V24" s="1"/>
      <c r="W24" s="1"/>
      <c r="X24" s="1"/>
      <c r="Y24" s="1"/>
      <c r="Z24" s="1"/>
      <c r="AA24" s="74"/>
    </row>
    <row r="25" ht="24.949999999999999" customHeight="1"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Q25" s="1"/>
      <c r="R25" s="1"/>
      <c r="S25" s="1"/>
      <c r="T25" s="1"/>
      <c r="U25" s="1"/>
      <c r="V25" s="1"/>
      <c r="W25" s="1"/>
      <c r="X25" s="1"/>
      <c r="Y25" s="1"/>
      <c r="Z25" s="1"/>
      <c r="AA25" s="74"/>
    </row>
    <row r="26" ht="24.949999999999999" customHeight="1"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Q26" s="1"/>
      <c r="R26" s="1"/>
      <c r="S26" s="1"/>
      <c r="T26" s="1"/>
      <c r="U26" s="1"/>
      <c r="V26" s="1"/>
      <c r="W26" s="1"/>
      <c r="X26" s="1"/>
      <c r="Y26" s="1"/>
      <c r="Z26" s="1"/>
      <c r="AA26" s="74"/>
    </row>
    <row r="27" ht="24.949999999999999" customHeight="1"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Q27" s="1"/>
      <c r="R27" s="1"/>
      <c r="S27" s="1"/>
      <c r="T27" s="1"/>
      <c r="U27" s="1"/>
      <c r="V27" s="1"/>
      <c r="W27" s="1"/>
      <c r="X27" s="1"/>
      <c r="Y27" s="1"/>
      <c r="Z27" s="1"/>
      <c r="AA27" s="74"/>
    </row>
    <row r="28" ht="24.949999999999999" customHeight="1">
      <c r="Q28" s="1"/>
      <c r="R28" s="1"/>
      <c r="S28" s="1"/>
      <c r="T28" s="1"/>
      <c r="U28" s="1"/>
      <c r="V28" s="1"/>
      <c r="W28" s="1"/>
      <c r="X28" s="1"/>
      <c r="Y28" s="1"/>
      <c r="Z28" s="1"/>
      <c r="AA28" s="74"/>
    </row>
    <row r="29" ht="24.949999999999999" customHeight="1">
      <c r="Q29" s="1"/>
      <c r="R29" s="1"/>
      <c r="S29" s="1"/>
      <c r="T29" s="1"/>
      <c r="U29" s="1"/>
      <c r="V29" s="1"/>
      <c r="W29" s="1"/>
      <c r="X29" s="1"/>
      <c r="Y29" s="1"/>
      <c r="Z29" s="1"/>
      <c r="AA29" s="74"/>
    </row>
    <row r="30" ht="24.949999999999999" customHeight="1">
      <c r="Q30" s="1"/>
      <c r="R30" s="1"/>
      <c r="S30" s="1"/>
      <c r="T30" s="1"/>
      <c r="U30" s="1"/>
      <c r="V30" s="1"/>
      <c r="W30" s="1"/>
      <c r="X30" s="1"/>
      <c r="Y30" s="1"/>
      <c r="Z30" s="1"/>
      <c r="AA30" s="74"/>
    </row>
    <row r="31" ht="24.949999999999999" customHeight="1">
      <c r="Q31" s="1"/>
      <c r="R31" s="1"/>
      <c r="S31" s="1"/>
      <c r="T31" s="1"/>
      <c r="U31" s="1"/>
      <c r="V31" s="1"/>
      <c r="W31" s="1"/>
      <c r="X31" s="1"/>
      <c r="Y31" s="1"/>
      <c r="Z31" s="1"/>
      <c r="AA31" s="74"/>
    </row>
    <row r="32" ht="24.949999999999999" customHeight="1"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24.949999999999999" customHeight="1"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24.949999999999999" customHeight="1"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>
      <c r="Q36" s="1"/>
      <c r="R36" s="1"/>
      <c r="S36" s="1"/>
      <c r="T36" s="1"/>
      <c r="U36" s="1"/>
      <c r="V36" s="1"/>
      <c r="W36" s="1"/>
      <c r="X36" s="1"/>
      <c r="Y36" s="1"/>
      <c r="Z36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17">
    <mergeCell ref="C5:M5"/>
    <mergeCell ref="Q5:Z5"/>
    <mergeCell ref="C7:D7"/>
    <mergeCell ref="F7:G7"/>
    <mergeCell ref="C8:D8"/>
    <mergeCell ref="F8:G8"/>
    <mergeCell ref="C9:D9"/>
    <mergeCell ref="F9:G9"/>
    <mergeCell ref="C14:I16"/>
    <mergeCell ref="J14:L14"/>
    <mergeCell ref="Q14:V16"/>
    <mergeCell ref="J15:K15"/>
    <mergeCell ref="J16:L16"/>
    <mergeCell ref="Q17:Z20"/>
    <mergeCell ref="C18:E18"/>
    <mergeCell ref="C19:E19"/>
    <mergeCell ref="B22:N27"/>
  </mergeCells>
  <dataValidations count="3" disablePrompts="0">
    <dataValidation sqref="S13" type="list" allowBlank="1" errorStyle="stop" imeMode="noControl" operator="between" showDropDown="0" showErrorMessage="1" showInputMessage="1">
      <formula1>Справочники!$A$1:$A$5</formula1>
    </dataValidation>
    <dataValidation sqref="W13" type="list" allowBlank="1" errorStyle="stop" imeMode="noControl" operator="between" showDropDown="0" showErrorMessage="1" showInputMessage="1">
      <formula1>Справочники!$A$7:$A$9</formula1>
    </dataValidation>
    <dataValidation sqref="X13" type="list" allowBlank="1" errorStyle="stop" imeMode="noControl" operator="between" showDropDown="0" showErrorMessage="1" showInputMessage="1">
      <formula1>Справочники!$A$12:$A$14</formula1>
    </dataValidation>
  </dataValidations>
  <printOptions headings="0" gridLines="0"/>
  <pageMargins left="0.25" right="0.25" top="0.75" bottom="0.75" header="0.29999999999999999" footer="0.29999999999999999"/>
  <pageSetup paperSize="9" scale="2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2" activeCellId="0" sqref="A12:A14"/>
    </sheetView>
  </sheetViews>
  <sheetFormatPr defaultRowHeight="12.75"/>
  <cols>
    <col min="1" max="16384" style="74" width="9"/>
  </cols>
  <sheetData>
    <row r="1" ht="15">
      <c r="A1" s="1" t="s">
        <v>43</v>
      </c>
    </row>
    <row r="2" ht="15">
      <c r="A2" s="1" t="s">
        <v>44</v>
      </c>
    </row>
    <row r="3" ht="15">
      <c r="A3" s="1" t="s">
        <v>27</v>
      </c>
    </row>
    <row r="4" ht="15">
      <c r="A4" s="1" t="s">
        <v>45</v>
      </c>
    </row>
    <row r="5" ht="15">
      <c r="A5" s="1" t="s">
        <v>46</v>
      </c>
    </row>
    <row r="7" ht="15">
      <c r="A7" s="1" t="s">
        <v>30</v>
      </c>
    </row>
    <row r="8" ht="44.25" customHeight="1">
      <c r="A8" s="75" t="s">
        <v>47</v>
      </c>
    </row>
    <row r="9" ht="15">
      <c r="A9" s="1" t="s">
        <v>48</v>
      </c>
    </row>
    <row r="12">
      <c r="A12" s="74" t="s">
        <v>49</v>
      </c>
    </row>
    <row r="13">
      <c r="A13" s="74" t="s">
        <v>50</v>
      </c>
    </row>
    <row r="14">
      <c r="A14" s="74" t="s">
        <v>31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protsevskaya_ee</cp:lastModifiedBy>
  <cp:revision>6</cp:revision>
  <dcterms:created xsi:type="dcterms:W3CDTF">2023-05-26T08:17:29Z</dcterms:created>
  <dcterms:modified xsi:type="dcterms:W3CDTF">2026-08-30T23:58:12Z</dcterms:modified>
</cp:coreProperties>
</file>